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<sst xmlns="http://schemas.openxmlformats.org/spreadsheetml/2006/main" count="82" uniqueCount="63">
  <si>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</si>
  <si>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</si>
  <si>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</si>
  <si>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</si>
  <si>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</si>
  <si>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</si>
  <si>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</si>
  <si>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</si>
  <si>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</si>
  <si>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</si>
  <si>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</si>
  <si>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</si>
  <si>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</si>
  <si>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</si>
  <si>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</si>
  <si>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</si>
  <si>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</si>
  <si>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</si>
  <si>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</si>
  <si>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</si>
  <si>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</si>
  <si>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</si>
  <si>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</si>
  <si>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</si>
  <si>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</si>
  <si>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</si>
  <si>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</si>
  <si>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</si>
  <si>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</si>
  <si>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</si>
  <si>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</si>
  <si>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</si>
  <si>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</si>
  <si>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</si>
  <si>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</si>
  <si>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</si>
  <si>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</si>
  <si>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</si>
  <si>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</si>
  <si>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</si>
  <si>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</si>
  <si>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</si>
  <si>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</si>
  <si>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</si>
  <si>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</si>
  <si>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</si>
  <si>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</si>
  <si>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</si>
  <si>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</si>
  <si>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</si>
  <si>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</si>
  <si>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</si>
  <si>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</si>
  <si>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</si>
  <si>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</si>
  <si>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</si>
  <si>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</si>
  <si>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</si>
  <si>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1973</t>
  </si>
  <si>
    <t>кирпичный</t>
  </si>
  <si>
    <t>г.Ухта, ст. Ветлосян</t>
  </si>
  <si>
    <t>27</t>
  </si>
  <si>
    <t>Приложение № 13
к постановлению администрации
муниципального округа «Ухта»
Республики Коми
от 20 февраля 2024 г.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</si>
</sst>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7" zoomScaleNormal="160" zoomScaleSheetLayoutView="100" workbookViewId="0">
      <selection activeCell="E22" sqref="E22"/>
    </sheetView>
  </sheetViews>
  <sheetFormatPr defaultRowHeight="15" x14ac:dyDescent="0.25"/>
  <cols>
    <col min="1" max="1" width="4.85546875" style="6" customWidth="1"/>
    <col min="2" max="2" width="33.7109375" style="6" customWidth="1"/>
    <col min="3" max="3" width="27.1406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37"/>
      <c r="D1" s="38" t="s">
        <v>62</v>
      </c>
      <c r="E1" s="38"/>
    </row>
    <row r="2" spans="2:9" ht="11.25" customHeight="1" x14ac:dyDescent="0.25">
      <c r="B2" s="37"/>
      <c r="C2" s="37"/>
      <c r="D2" s="38"/>
      <c r="E2" s="38"/>
    </row>
    <row r="3" spans="2:9" ht="5.25" customHeight="1" x14ac:dyDescent="0.25">
      <c r="B3" s="37"/>
      <c r="C3" s="37"/>
      <c r="D3" s="38"/>
      <c r="E3" s="38"/>
      <c r="G3" s="28"/>
      <c r="H3" s="28"/>
      <c r="I3" s="28"/>
    </row>
    <row r="4" spans="2:9" ht="15.75" customHeight="1" x14ac:dyDescent="0.25">
      <c r="B4" s="37"/>
      <c r="C4" s="37"/>
      <c r="D4" s="38"/>
      <c r="E4" s="38"/>
    </row>
    <row r="5" spans="2:9" ht="33" customHeight="1" x14ac:dyDescent="0.25">
      <c r="D5" s="38"/>
      <c r="E5" s="38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60</v>
      </c>
      <c r="E7" s="17"/>
      <c r="F7" s="3"/>
      <c r="G7" s="1"/>
    </row>
    <row r="8" spans="2:9" ht="13.5" customHeight="1" x14ac:dyDescent="0.25">
      <c r="B8" s="24" t="s">
        <v>35</v>
      </c>
      <c r="C8" s="21" t="s">
        <v>61</v>
      </c>
      <c r="E8" s="18"/>
      <c r="F8" s="4"/>
      <c r="G8" s="2"/>
    </row>
    <row r="9" spans="2:9" ht="15" customHeight="1" x14ac:dyDescent="0.25">
      <c r="B9" s="24" t="s">
        <v>36</v>
      </c>
      <c r="C9" s="22" t="s">
        <v>58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5</v>
      </c>
      <c r="E11" s="17"/>
      <c r="F11" s="3"/>
      <c r="G11" s="1"/>
    </row>
    <row r="12" spans="2:9" ht="14.25" customHeight="1" x14ac:dyDescent="0.25">
      <c r="B12" s="24" t="s">
        <v>39</v>
      </c>
      <c r="C12" s="23">
        <v>4</v>
      </c>
      <c r="E12" s="17"/>
      <c r="F12" s="3"/>
      <c r="G12" s="1"/>
    </row>
    <row r="13" spans="2:9" ht="14.25" customHeight="1" x14ac:dyDescent="0.25">
      <c r="B13" s="24" t="s">
        <v>40</v>
      </c>
      <c r="C13" s="23">
        <v>56</v>
      </c>
      <c r="E13" s="17"/>
      <c r="F13" s="3"/>
      <c r="G13" s="1"/>
    </row>
    <row r="14" spans="2:9" ht="26.25" customHeight="1" x14ac:dyDescent="0.25">
      <c r="B14" s="24" t="s">
        <v>41</v>
      </c>
      <c r="C14" s="23">
        <v>4128.3</v>
      </c>
      <c r="E14" s="17"/>
      <c r="F14" s="3"/>
      <c r="G14" s="1"/>
    </row>
    <row r="15" spans="2:9" ht="27" customHeight="1" x14ac:dyDescent="0.25">
      <c r="B15" s="24" t="s">
        <v>42</v>
      </c>
      <c r="C15" s="23">
        <v>2665.7</v>
      </c>
      <c r="E15" s="17"/>
      <c r="F15" s="3"/>
      <c r="G15" s="1"/>
    </row>
    <row r="16" spans="2:9" ht="26.25" customHeight="1" x14ac:dyDescent="0.25">
      <c r="B16" s="24" t="s">
        <v>43</v>
      </c>
      <c r="C16" s="23">
        <v>1462.6</v>
      </c>
      <c r="E16" s="17"/>
      <c r="F16" s="3"/>
      <c r="G16" s="1"/>
    </row>
    <row r="17" spans="1:9" ht="26.25" customHeight="1" x14ac:dyDescent="0.25">
      <c r="B17" s="24" t="s">
        <v>44</v>
      </c>
      <c r="C17" s="27">
        <v>392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84108.332880000002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24893.648999999998</v>
      </c>
      <c r="E25" s="26">
        <v>0.50249999999999995</v>
      </c>
    </row>
    <row r="26" spans="1:9" ht="38.25" x14ac:dyDescent="0.25">
      <c r="A26" s="8">
        <v>3</v>
      </c>
      <c r="B26" s="12" t="s">
        <v>2</v>
      </c>
      <c r="C26" s="12" t="s">
        <v>49</v>
      </c>
      <c r="D26" s="14">
        <f>E26*C14*12</f>
        <v>51758.97408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23556.0798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16823.648160000004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5632.6525200000005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81760.155840000007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7208.0118000000002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145324.4166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179467.10892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14747.938920000001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9085.5626400000001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28851.863040000004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27.5" x14ac:dyDescent="0.25">
      <c r="A38" s="8">
        <v>15</v>
      </c>
      <c r="B38" s="12" t="s">
        <v>14</v>
      </c>
      <c r="C38" s="12" t="s">
        <v>51</v>
      </c>
      <c r="D38" s="14">
        <f>E38*12*C14</f>
        <v>149986.09296000001</v>
      </c>
      <c r="E38" s="26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63.75" x14ac:dyDescent="0.25">
      <c r="A40" s="8">
        <v>17</v>
      </c>
      <c r="B40" s="12" t="s">
        <v>16</v>
      </c>
      <c r="C40" s="12" t="s">
        <v>50</v>
      </c>
      <c r="D40" s="14">
        <f>E40*12*C14</f>
        <v>10512.30312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121698.98136000001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267087.79943999997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114486.0156</v>
      </c>
      <c r="E43" s="26">
        <v>2.3109999999999999</v>
      </c>
    </row>
    <row r="44" spans="1:5" ht="63.75" x14ac:dyDescent="0.25">
      <c r="A44" s="8">
        <v>21</v>
      </c>
      <c r="B44" s="12" t="s">
        <v>20</v>
      </c>
      <c r="C44" s="12" t="s">
        <v>50</v>
      </c>
      <c r="D44" s="14">
        <f>E44*12*C14</f>
        <v>196117.36848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89.25" x14ac:dyDescent="0.25">
      <c r="A46" s="8">
        <v>23</v>
      </c>
      <c r="B46" s="12" t="s">
        <v>22</v>
      </c>
      <c r="C46" s="12" t="s">
        <v>53</v>
      </c>
      <c r="D46" s="14">
        <f>E46*12*C14</f>
        <v>60928.754040000007</v>
      </c>
      <c r="E46" s="26">
        <v>1.2299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23620.481280000004</v>
      </c>
      <c r="E47" s="26">
        <v>0.4768</v>
      </c>
    </row>
    <row r="48" spans="1:5" ht="89.25" x14ac:dyDescent="0.25">
      <c r="A48" s="8">
        <v>25</v>
      </c>
      <c r="B48" s="12" t="s">
        <v>24</v>
      </c>
      <c r="C48" s="12" t="s">
        <v>54</v>
      </c>
      <c r="D48" s="14">
        <f>E48*12*C14</f>
        <v>17720.314920000004</v>
      </c>
      <c r="E48" s="26">
        <v>0.35770000000000002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1600.1290800000004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244368.93888000003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1881514.0080000001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37.979999999999997</v>
      </c>
    </row>
    <row r="55" spans="1:5" ht="25.5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2.5" customHeight="1" x14ac:dyDescent="0.25">
      <c r="B57" s="31"/>
      <c r="C57" s="31"/>
      <c r="D57" s="31"/>
      <c r="E57" s="31"/>
    </row>
  </sheetData>
  <mergeCells count="8">
    <mergeCell ref="B55:E57"/>
    <mergeCell ref="B53:C53"/>
    <mergeCell ref="B54:C54"/>
    <mergeCell ref="A20:E20"/>
    <mergeCell ref="C22:C23"/>
    <mergeCell ref="G3:I3"/>
    <mergeCell ref="B22:B23"/>
    <mergeCell ref="D1:E5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2024-02-20T10:49:37Z</cp:lastPrinted>
  <dcterms:created xsi:type="dcterms:W3CDTF">2023-08-02T11:32:15Z</dcterms:created>
  <dcterms:modified xsi:type="dcterms:W3CDTF">2024-02-20T10:49:40Z</dcterms:modified>
</cp:coreProperties>
</file>